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/>
  </bookViews>
  <sheets>
    <sheet name="Baseline" sheetId="1" r:id="rId1"/>
    <sheet name="Sheet1" sheetId="2" r:id="rId2"/>
  </sheets>
  <definedNames>
    <definedName name="_xlnm.Print_Area" localSheetId="0">Baseline!$A$1:$H$16</definedName>
  </definedNames>
  <calcPr calcId="152511"/>
</workbook>
</file>

<file path=xl/calcChain.xml><?xml version="1.0" encoding="utf-8"?>
<calcChain xmlns="http://schemas.openxmlformats.org/spreadsheetml/2006/main">
  <c r="G10" i="1" l="1"/>
  <c r="G13" i="1"/>
  <c r="G12" i="1"/>
  <c r="G14" i="1"/>
  <c r="G16" i="1"/>
  <c r="G15" i="1"/>
  <c r="G11" i="1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<sst xmlns="http://schemas.openxmlformats.org/spreadsheetml/2006/main" count="149" uniqueCount="82">
  <si>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</si>
  <si>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</si>
  <si>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</si>
  <si>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</si>
  <si>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</si>
  <si>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</si>
  <si>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</si>
  <si>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</si>
  <si>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</si>
  <si>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</si>
  <si>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</si>
  <si>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</si>
  <si>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</si>
  <si>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</si>
  <si>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</si>
  <si>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</si>
  <si>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</si>
  <si>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</si>
  <si>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</si>
  <si>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</si>
  <si>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</si>
  <si>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</si>
  <si>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</si>
  <si>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</si>
  <si>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</si>
  <si>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</si>
  <si>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</si>
  <si>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2</t>
  </si>
  <si>
    <t>4</t>
  </si>
  <si>
    <t>TB1-03</t>
  </si>
  <si>
    <t>TB1-01</t>
  </si>
  <si>
    <t>TB1-02</t>
  </si>
  <si>
    <t>SP</t>
  </si>
  <si>
    <t>Description</t>
  </si>
  <si>
    <t>Qty</t>
  </si>
  <si>
    <t>KITS PER TB</t>
  </si>
  <si>
    <t>PDN</t>
  </si>
  <si>
    <t>END ITEM</t>
  </si>
  <si>
    <t>1 KIT PER TB</t>
  </si>
  <si>
    <t>24029A F-16 RETRACT ACT</t>
  </si>
  <si>
    <t>TOTAL MONTHLY REQUIREMENT=2</t>
  </si>
  <si>
    <t>DELIVERY SCHEDULE= 1 BOX EVERY OTHER WEDNESDAY</t>
  </si>
  <si>
    <t>UI</t>
  </si>
  <si>
    <t>D9U</t>
  </si>
  <si>
    <t>24029A</t>
  </si>
  <si>
    <t>MLG RETRACT ACT</t>
  </si>
  <si>
    <t>5331008045695</t>
  </si>
  <si>
    <t>MS28778-6</t>
  </si>
  <si>
    <t>O-RING</t>
  </si>
  <si>
    <t>NO CUP</t>
  </si>
  <si>
    <t>EA</t>
  </si>
  <si>
    <t>8305009735067</t>
  </si>
  <si>
    <t>MS28932-1</t>
  </si>
  <si>
    <t>FELT</t>
  </si>
  <si>
    <t>5330006186282</t>
  </si>
  <si>
    <t>MS28774-328</t>
  </si>
  <si>
    <t>RETAINER</t>
  </si>
  <si>
    <t>5331006241855</t>
  </si>
  <si>
    <t>MS28775-328</t>
  </si>
  <si>
    <t>5330011086670</t>
  </si>
  <si>
    <t>7218FT160T</t>
  </si>
  <si>
    <t>T-SEAL</t>
  </si>
  <si>
    <t>5315002368359</t>
  </si>
  <si>
    <t>MS24665-370</t>
  </si>
  <si>
    <t>PIN</t>
  </si>
  <si>
    <t>HD</t>
  </si>
  <si>
    <t>5330005298485</t>
  </si>
  <si>
    <t>MS28776M2-13</t>
  </si>
  <si>
    <t>SCRAPER</t>
  </si>
  <si>
    <t>M5501/1-6</t>
  </si>
  <si>
    <t>PLUG</t>
  </si>
  <si>
    <t>K2HIPV24556168</t>
  </si>
  <si>
    <t>G064</t>
  </si>
  <si>
    <t>G703</t>
  </si>
  <si>
    <t>G698</t>
  </si>
  <si>
    <t>G700</t>
  </si>
  <si>
    <t>G062</t>
  </si>
  <si>
    <t>J992</t>
  </si>
  <si>
    <t>J993</t>
  </si>
  <si>
    <t>YD  AAC L,  Local Purchase</t>
  </si>
  <si>
    <t>1 KIT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</si>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</sst>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</font>
    <font>
      <sz val="18"/>
      <color indexed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D9" sqref="D9"/>
    </sheetView>
  </sheetViews>
  <sheetFormatPr defaultRowHeight="12.75" x14ac:dyDescent="0.2"/>
  <cols>
    <col min="1" max="1" width="5" style="13" bestFit="1" customWidth="1"/>
    <col min="2" max="2" width="6.42578125" style="13" customWidth="1"/>
    <col min="3" max="3" width="17.28515625" style="13" bestFit="1" customWidth="1"/>
    <col min="4" max="4" width="15.85546875" style="20" bestFit="1" customWidth="1"/>
    <col min="5" max="5" width="22.7109375" style="20" bestFit="1" customWidth="1"/>
    <col min="6" max="6" width="5" style="21" bestFit="1" customWidth="1"/>
    <col min="7" max="7" width="9.28515625" style="13" bestFit="1" customWidth="1"/>
    <col min="8" max="9" width="10.5703125" style="13" bestFit="1" customWidth="1"/>
    <col min="10" max="10" width="17.28515625" style="13" customWidth="1"/>
    <col min="11" max="16384" width="9.140625" style="13"/>
  </cols>
  <sheetData>
    <row r="1" spans="1:10" x14ac:dyDescent="0.2">
      <c r="C1" s="14" t="s">
        <v>3</v>
      </c>
      <c r="D1" s="15" t="s">
        <v>71</v>
      </c>
      <c r="E1" s="16"/>
      <c r="F1" s="16"/>
      <c r="G1" s="17" t="s">
        <v>4</v>
      </c>
      <c r="H1" s="19" t="s">
        <v>5</v>
      </c>
    </row>
    <row r="2" spans="1:10" x14ac:dyDescent="0.2">
      <c r="C2" s="14" t="s">
        <v>6</v>
      </c>
      <c r="D2" s="38" t="s">
        <v>39</v>
      </c>
      <c r="E2" s="39"/>
      <c r="F2" s="16"/>
      <c r="G2" s="17" t="s">
        <v>7</v>
      </c>
      <c r="H2" s="37">
        <v>41205</v>
      </c>
    </row>
    <row r="3" spans="1:10" x14ac:dyDescent="0.2">
      <c r="C3" s="14" t="s">
        <v>8</v>
      </c>
      <c r="D3" s="18" t="s">
        <v>19</v>
      </c>
      <c r="E3" s="19" t="s">
        <v>80</v>
      </c>
      <c r="F3" s="16"/>
      <c r="G3" s="16"/>
      <c r="H3" s="16"/>
      <c r="I3" s="16"/>
      <c r="J3" s="16"/>
    </row>
    <row r="4" spans="1:10" x14ac:dyDescent="0.2">
      <c r="C4" s="14" t="s">
        <v>9</v>
      </c>
      <c r="D4" s="1" t="s">
        <v>20</v>
      </c>
      <c r="E4" s="14"/>
      <c r="F4" s="16"/>
      <c r="G4" s="16"/>
      <c r="H4" s="16"/>
      <c r="I4" s="16"/>
      <c r="J4" s="16"/>
    </row>
    <row r="5" spans="1:10" x14ac:dyDescent="0.2">
      <c r="B5" s="19" t="s">
        <v>16</v>
      </c>
      <c r="C5" s="14" t="s">
        <v>10</v>
      </c>
      <c r="D5" s="40" t="s">
        <v>81</v>
      </c>
      <c r="E5" s="41"/>
      <c r="F5" s="41"/>
      <c r="G5" s="16"/>
      <c r="H5" s="16"/>
      <c r="I5" s="16"/>
      <c r="J5" s="16"/>
    </row>
    <row r="6" spans="1:10" x14ac:dyDescent="0.2">
      <c r="B6" s="19" t="s">
        <v>21</v>
      </c>
      <c r="C6" s="14" t="s">
        <v>11</v>
      </c>
      <c r="D6" s="18">
        <v>24</v>
      </c>
      <c r="E6" s="19" t="s">
        <v>44</v>
      </c>
      <c r="F6" s="16"/>
      <c r="G6" s="16"/>
      <c r="H6" s="16"/>
      <c r="I6" s="16"/>
      <c r="J6" s="16"/>
    </row>
    <row r="7" spans="1:10" x14ac:dyDescent="0.2">
      <c r="C7" s="14" t="s">
        <v>12</v>
      </c>
      <c r="D7" s="18">
        <v>2</v>
      </c>
      <c r="F7" s="16"/>
      <c r="G7" s="16"/>
      <c r="H7" s="16"/>
      <c r="I7" s="16"/>
      <c r="J7" s="16"/>
    </row>
    <row r="8" spans="1:10" ht="12" customHeight="1" x14ac:dyDescent="0.2">
      <c r="C8" s="14"/>
      <c r="D8" s="18"/>
      <c r="E8" s="16"/>
      <c r="F8" s="16"/>
      <c r="G8" s="16"/>
      <c r="H8" s="16"/>
      <c r="I8" s="16"/>
      <c r="J8" s="16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18</v>
      </c>
      <c r="H9" s="5" t="s">
        <v>14</v>
      </c>
    </row>
    <row r="10" spans="1:10" x14ac:dyDescent="0.2">
      <c r="A10" s="6">
        <v>1</v>
      </c>
      <c r="B10" s="5" t="s">
        <v>76</v>
      </c>
      <c r="C10" s="6" t="s">
        <v>69</v>
      </c>
      <c r="D10" s="12">
        <v>5340002923292</v>
      </c>
      <c r="E10" s="6" t="s">
        <v>70</v>
      </c>
      <c r="F10" s="6">
        <v>2</v>
      </c>
      <c r="G10" s="6">
        <f t="shared" ref="G10:G16" si="0">F10*1</f>
        <v>2</v>
      </c>
      <c r="H10" s="6" t="s">
        <v>29</v>
      </c>
    </row>
    <row r="11" spans="1:10" x14ac:dyDescent="0.2">
      <c r="A11" s="6">
        <v>2</v>
      </c>
      <c r="B11" s="4" t="s">
        <v>72</v>
      </c>
      <c r="C11" s="6" t="s">
        <v>47</v>
      </c>
      <c r="D11" s="12">
        <v>5331008045695</v>
      </c>
      <c r="E11" s="6" t="s">
        <v>48</v>
      </c>
      <c r="F11" s="36">
        <v>2</v>
      </c>
      <c r="G11" s="6">
        <f t="shared" si="0"/>
        <v>2</v>
      </c>
      <c r="H11" s="6" t="s">
        <v>49</v>
      </c>
    </row>
    <row r="12" spans="1:10" x14ac:dyDescent="0.2">
      <c r="A12" s="6">
        <v>3</v>
      </c>
      <c r="B12" s="4" t="s">
        <v>74</v>
      </c>
      <c r="C12" s="6" t="s">
        <v>63</v>
      </c>
      <c r="D12" s="12">
        <v>5315002368359</v>
      </c>
      <c r="E12" s="6" t="s">
        <v>64</v>
      </c>
      <c r="F12" s="36">
        <v>1</v>
      </c>
      <c r="G12" s="6">
        <f t="shared" si="0"/>
        <v>1</v>
      </c>
      <c r="H12" s="6" t="s">
        <v>30</v>
      </c>
    </row>
    <row r="13" spans="1:10" x14ac:dyDescent="0.2">
      <c r="A13" s="6">
        <v>4</v>
      </c>
      <c r="B13" s="4" t="s">
        <v>75</v>
      </c>
      <c r="C13" s="6" t="s">
        <v>67</v>
      </c>
      <c r="D13" s="12">
        <v>5330005298485</v>
      </c>
      <c r="E13" s="6" t="s">
        <v>68</v>
      </c>
      <c r="F13" s="36">
        <v>1</v>
      </c>
      <c r="G13" s="6">
        <f t="shared" si="0"/>
        <v>1</v>
      </c>
      <c r="H13" s="6" t="s">
        <v>31</v>
      </c>
    </row>
    <row r="14" spans="1:10" x14ac:dyDescent="0.2">
      <c r="A14" s="6">
        <v>5</v>
      </c>
      <c r="B14" s="4" t="s">
        <v>73</v>
      </c>
      <c r="C14" s="6" t="s">
        <v>60</v>
      </c>
      <c r="D14" s="12">
        <v>5330011086670</v>
      </c>
      <c r="E14" s="6" t="s">
        <v>61</v>
      </c>
      <c r="F14" s="36">
        <v>1</v>
      </c>
      <c r="G14" s="6">
        <f t="shared" si="0"/>
        <v>1</v>
      </c>
      <c r="H14" s="6" t="s">
        <v>49</v>
      </c>
    </row>
    <row r="15" spans="1:10" x14ac:dyDescent="0.2">
      <c r="A15" s="6">
        <v>6</v>
      </c>
      <c r="B15" s="5" t="s">
        <v>77</v>
      </c>
      <c r="C15" s="6" t="s">
        <v>55</v>
      </c>
      <c r="D15" s="12">
        <v>5330006186282</v>
      </c>
      <c r="E15" s="6" t="s">
        <v>56</v>
      </c>
      <c r="F15" s="36">
        <v>4</v>
      </c>
      <c r="G15" s="6">
        <f t="shared" si="0"/>
        <v>4</v>
      </c>
      <c r="H15" s="6" t="s">
        <v>49</v>
      </c>
    </row>
    <row r="16" spans="1:10" x14ac:dyDescent="0.2">
      <c r="A16" s="6">
        <v>7</v>
      </c>
      <c r="B16" s="5" t="s">
        <v>78</v>
      </c>
      <c r="C16" s="6" t="s">
        <v>58</v>
      </c>
      <c r="D16" s="12">
        <v>5331006241855</v>
      </c>
      <c r="E16" s="6" t="s">
        <v>48</v>
      </c>
      <c r="F16" s="36">
        <v>2</v>
      </c>
      <c r="G16" s="6">
        <f t="shared" si="0"/>
        <v>2</v>
      </c>
      <c r="H16" s="6" t="s">
        <v>49</v>
      </c>
    </row>
  </sheetData>
  <sortState ref="A10:K17">
    <sortCondition ref="B10:B1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E1" workbookViewId="0">
      <selection activeCell="F13" sqref="F13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10" bestFit="1" customWidth="1"/>
    <col min="7" max="7" width="41" style="2" bestFit="1" customWidth="1"/>
    <col min="8" max="8" width="3.85546875" style="3" bestFit="1" customWidth="1"/>
    <col min="9" max="9" width="7" style="11" customWidth="1"/>
    <col min="10" max="10" width="7" style="3" customWidth="1"/>
    <col min="11" max="11" width="7" style="2" customWidth="1"/>
    <col min="12" max="12" width="30.140625" style="2" customWidth="1"/>
    <col min="13" max="16384" width="9.140625" style="3"/>
  </cols>
  <sheetData>
    <row r="1" spans="1:13" ht="26.25" customHeight="1" x14ac:dyDescent="0.35">
      <c r="A1" s="42" t="s">
        <v>38</v>
      </c>
      <c r="B1" s="42"/>
      <c r="C1" s="42"/>
      <c r="D1" s="24"/>
      <c r="E1" s="43" t="s">
        <v>39</v>
      </c>
      <c r="F1" s="43"/>
      <c r="G1" s="43"/>
      <c r="H1" s="43"/>
      <c r="I1" s="43"/>
      <c r="J1" s="43"/>
      <c r="K1" s="25"/>
      <c r="L1" s="25"/>
      <c r="M1" s="7"/>
    </row>
    <row r="2" spans="1:13" s="9" customFormat="1" ht="33.75" customHeight="1" x14ac:dyDescent="0.2">
      <c r="A2" s="44" t="s">
        <v>40</v>
      </c>
      <c r="B2" s="44"/>
      <c r="C2" s="44"/>
      <c r="D2" s="44"/>
      <c r="E2" s="44" t="s">
        <v>41</v>
      </c>
      <c r="F2" s="44"/>
      <c r="G2" s="44"/>
      <c r="H2" s="44"/>
      <c r="I2" s="44"/>
      <c r="J2" s="44"/>
      <c r="K2" s="44"/>
      <c r="L2" s="25"/>
      <c r="M2" s="8"/>
    </row>
    <row r="3" spans="1:13" ht="38.25" x14ac:dyDescent="0.2">
      <c r="A3" s="22" t="s">
        <v>32</v>
      </c>
      <c r="B3" s="22" t="s">
        <v>36</v>
      </c>
      <c r="C3" s="22" t="s">
        <v>37</v>
      </c>
      <c r="D3" s="22" t="s">
        <v>22</v>
      </c>
      <c r="E3" s="22" t="s">
        <v>0</v>
      </c>
      <c r="F3" s="22" t="s">
        <v>17</v>
      </c>
      <c r="G3" s="22" t="s">
        <v>33</v>
      </c>
      <c r="H3" s="23" t="s">
        <v>34</v>
      </c>
      <c r="I3" s="26" t="s">
        <v>35</v>
      </c>
      <c r="J3" s="23" t="s">
        <v>23</v>
      </c>
      <c r="K3" s="23" t="s">
        <v>24</v>
      </c>
      <c r="L3" s="23" t="s">
        <v>42</v>
      </c>
    </row>
    <row r="4" spans="1:13" ht="26.25" customHeight="1" x14ac:dyDescent="0.2">
      <c r="A4" s="2" t="s">
        <v>43</v>
      </c>
      <c r="B4" s="2" t="s">
        <v>44</v>
      </c>
      <c r="C4" s="2" t="s">
        <v>45</v>
      </c>
      <c r="D4" s="27" t="s">
        <v>26</v>
      </c>
      <c r="E4" s="27" t="s">
        <v>46</v>
      </c>
      <c r="F4" s="27" t="s">
        <v>47</v>
      </c>
      <c r="G4" s="27" t="s">
        <v>48</v>
      </c>
      <c r="H4" s="28" t="s">
        <v>27</v>
      </c>
      <c r="I4" s="29">
        <v>1</v>
      </c>
      <c r="J4" s="30">
        <f t="shared" ref="J4:J11" si="0">H4*I4</f>
        <v>2</v>
      </c>
      <c r="K4" s="2" t="s">
        <v>49</v>
      </c>
      <c r="L4" s="2" t="s">
        <v>50</v>
      </c>
    </row>
    <row r="5" spans="1:13" ht="26.25" customHeight="1" x14ac:dyDescent="0.2">
      <c r="A5" s="2" t="s">
        <v>43</v>
      </c>
      <c r="B5" s="2" t="s">
        <v>44</v>
      </c>
      <c r="C5" s="2" t="s">
        <v>45</v>
      </c>
      <c r="D5" s="32" t="s">
        <v>26</v>
      </c>
      <c r="E5" s="33" t="s">
        <v>51</v>
      </c>
      <c r="F5" s="32" t="s">
        <v>52</v>
      </c>
      <c r="G5" s="32" t="s">
        <v>53</v>
      </c>
      <c r="H5" s="34" t="s">
        <v>25</v>
      </c>
      <c r="I5" s="35">
        <v>1</v>
      </c>
      <c r="J5" s="32">
        <f t="shared" si="0"/>
        <v>1</v>
      </c>
      <c r="K5" s="32" t="s">
        <v>49</v>
      </c>
      <c r="L5" s="32" t="s">
        <v>79</v>
      </c>
    </row>
    <row r="6" spans="1:13" ht="26.25" customHeight="1" x14ac:dyDescent="0.2">
      <c r="A6" s="2" t="s">
        <v>43</v>
      </c>
      <c r="B6" s="2" t="s">
        <v>44</v>
      </c>
      <c r="C6" s="2" t="s">
        <v>45</v>
      </c>
      <c r="D6" s="27" t="s">
        <v>26</v>
      </c>
      <c r="E6" s="27" t="s">
        <v>54</v>
      </c>
      <c r="F6" s="27" t="s">
        <v>55</v>
      </c>
      <c r="G6" s="27" t="s">
        <v>56</v>
      </c>
      <c r="H6" s="28" t="s">
        <v>28</v>
      </c>
      <c r="I6" s="29">
        <v>1</v>
      </c>
      <c r="J6" s="30">
        <f t="shared" si="0"/>
        <v>4</v>
      </c>
      <c r="K6" s="2" t="s">
        <v>49</v>
      </c>
      <c r="L6" s="2" t="s">
        <v>50</v>
      </c>
    </row>
    <row r="7" spans="1:13" ht="26.25" customHeight="1" x14ac:dyDescent="0.2">
      <c r="A7" s="2" t="s">
        <v>43</v>
      </c>
      <c r="B7" s="2" t="s">
        <v>44</v>
      </c>
      <c r="C7" s="2" t="s">
        <v>45</v>
      </c>
      <c r="D7" s="27" t="s">
        <v>26</v>
      </c>
      <c r="E7" s="27" t="s">
        <v>57</v>
      </c>
      <c r="F7" s="27" t="s">
        <v>58</v>
      </c>
      <c r="G7" s="27" t="s">
        <v>48</v>
      </c>
      <c r="H7" s="28" t="s">
        <v>27</v>
      </c>
      <c r="I7" s="29">
        <v>1</v>
      </c>
      <c r="J7" s="30">
        <f t="shared" si="0"/>
        <v>2</v>
      </c>
      <c r="K7" s="2" t="s">
        <v>49</v>
      </c>
      <c r="L7" s="2" t="s">
        <v>50</v>
      </c>
    </row>
    <row r="8" spans="1:13" ht="26.25" customHeight="1" x14ac:dyDescent="0.2">
      <c r="A8" s="2" t="s">
        <v>43</v>
      </c>
      <c r="B8" s="2" t="s">
        <v>44</v>
      </c>
      <c r="C8" s="2" t="s">
        <v>45</v>
      </c>
      <c r="D8" s="27" t="s">
        <v>26</v>
      </c>
      <c r="E8" s="27" t="s">
        <v>59</v>
      </c>
      <c r="F8" s="27" t="s">
        <v>60</v>
      </c>
      <c r="G8" s="27" t="s">
        <v>61</v>
      </c>
      <c r="H8" s="28" t="s">
        <v>25</v>
      </c>
      <c r="I8" s="29">
        <v>1</v>
      </c>
      <c r="J8" s="30">
        <f t="shared" si="0"/>
        <v>1</v>
      </c>
      <c r="K8" s="2" t="s">
        <v>49</v>
      </c>
      <c r="L8" s="2" t="s">
        <v>50</v>
      </c>
    </row>
    <row r="9" spans="1:13" ht="26.25" customHeight="1" x14ac:dyDescent="0.2">
      <c r="A9" s="2" t="s">
        <v>43</v>
      </c>
      <c r="B9" s="2" t="s">
        <v>44</v>
      </c>
      <c r="C9" s="2" t="s">
        <v>45</v>
      </c>
      <c r="D9" s="27" t="s">
        <v>26</v>
      </c>
      <c r="E9" s="27" t="s">
        <v>62</v>
      </c>
      <c r="F9" s="27" t="s">
        <v>63</v>
      </c>
      <c r="G9" s="27" t="s">
        <v>64</v>
      </c>
      <c r="H9" s="28" t="s">
        <v>25</v>
      </c>
      <c r="I9" s="29">
        <v>1</v>
      </c>
      <c r="J9" s="30">
        <f t="shared" si="0"/>
        <v>1</v>
      </c>
      <c r="K9" s="2" t="s">
        <v>30</v>
      </c>
      <c r="L9" s="2" t="s">
        <v>65</v>
      </c>
    </row>
    <row r="10" spans="1:13" ht="26.25" customHeight="1" x14ac:dyDescent="0.2">
      <c r="A10" s="2" t="s">
        <v>43</v>
      </c>
      <c r="B10" s="2" t="s">
        <v>44</v>
      </c>
      <c r="C10" s="2" t="s">
        <v>45</v>
      </c>
      <c r="D10" s="27" t="s">
        <v>26</v>
      </c>
      <c r="E10" s="27" t="s">
        <v>66</v>
      </c>
      <c r="F10" s="27" t="s">
        <v>67</v>
      </c>
      <c r="G10" s="27" t="s">
        <v>68</v>
      </c>
      <c r="H10" s="28" t="s">
        <v>25</v>
      </c>
      <c r="I10" s="29">
        <v>1</v>
      </c>
      <c r="J10" s="30">
        <f t="shared" si="0"/>
        <v>1</v>
      </c>
      <c r="K10" s="2" t="s">
        <v>31</v>
      </c>
      <c r="L10" s="2" t="s">
        <v>50</v>
      </c>
    </row>
    <row r="11" spans="1:13" ht="26.25" customHeight="1" x14ac:dyDescent="0.2">
      <c r="A11" s="2" t="s">
        <v>43</v>
      </c>
      <c r="B11" s="2" t="s">
        <v>44</v>
      </c>
      <c r="C11" s="2" t="s">
        <v>45</v>
      </c>
      <c r="D11" s="27" t="s">
        <v>26</v>
      </c>
      <c r="E11" s="31">
        <v>5340002923292</v>
      </c>
      <c r="F11" s="27" t="s">
        <v>69</v>
      </c>
      <c r="G11" s="27" t="s">
        <v>70</v>
      </c>
      <c r="H11" s="28">
        <v>2</v>
      </c>
      <c r="I11" s="29">
        <v>1</v>
      </c>
      <c r="J11" s="30">
        <f t="shared" si="0"/>
        <v>2</v>
      </c>
      <c r="K11" s="2" t="s">
        <v>29</v>
      </c>
      <c r="L11" s="2" t="s">
        <v>65</v>
      </c>
    </row>
  </sheetData>
  <mergeCells count="4">
    <mergeCell ref="A1:C1"/>
    <mergeCell ref="E1:J1"/>
    <mergeCell ref="A2:D2"/>
    <mergeCell ref="E2:K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Sheet1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2012-10-24T15:33:14Z</cp:lastPrinted>
  <dcterms:created xsi:type="dcterms:W3CDTF">2004-09-30T17:31:35Z</dcterms:created>
  <dcterms:modified xsi:type="dcterms:W3CDTF">2016-01-28T17:20:41Z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